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372"/>
  </bookViews>
  <sheets>
    <sheet name="Прил 4 раздел 5" sheetId="1" r:id="rId1"/>
  </sheets>
  <externalReferences>
    <externalReference r:id="rId2"/>
  </externalReferences>
  <definedNames>
    <definedName name="_xlnm.Print_Area" localSheetId="0">'Прил 4 раздел 5'!$A$1:$E$35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21" i="1"/>
  <c r="E24" i="1" l="1"/>
  <c r="E20" i="1"/>
  <c r="D20" i="1"/>
  <c r="E17" i="1"/>
  <c r="D17" i="1"/>
  <c r="D14" i="1"/>
  <c r="E11" i="1"/>
  <c r="F11" i="1" s="1"/>
  <c r="D11" i="1"/>
  <c r="C11" i="1"/>
  <c r="E9" i="1"/>
  <c r="F9" i="1" s="1"/>
  <c r="D9" i="1"/>
  <c r="C9" i="1"/>
</calcChain>
</file>

<file path=xl/sharedStrings.xml><?xml version="1.0" encoding="utf-8"?>
<sst xmlns="http://schemas.openxmlformats.org/spreadsheetml/2006/main" count="35" uniqueCount="32">
  <si>
    <t>5. Ремонт квартир под переселение из аварийного и ветхого жилищного фонда</t>
  </si>
  <si>
    <t>№ п.п.</t>
  </si>
  <si>
    <t>Показатель</t>
  </si>
  <si>
    <t>Количество квартир (шт)</t>
  </si>
  <si>
    <t>Площадь, м2</t>
  </si>
  <si>
    <t>Стоимость работ (тыс.руб.)</t>
  </si>
  <si>
    <t>ВСЕГО ремонт квартир под переселение из аварийного и ветхого ЖФ на 2015-2020:</t>
  </si>
  <si>
    <t>ВСЕГО
 2015-2017:</t>
  </si>
  <si>
    <t>2011 год</t>
  </si>
  <si>
    <t>Ремонт квартир</t>
  </si>
  <si>
    <t>Итого 2011 год:</t>
  </si>
  <si>
    <t>2012 год</t>
  </si>
  <si>
    <t>Итого 2012 год:</t>
  </si>
  <si>
    <t>2013 год</t>
  </si>
  <si>
    <t>Итого 2013 год:</t>
  </si>
  <si>
    <t>2015 год</t>
  </si>
  <si>
    <t>Итого 2015 год:</t>
  </si>
  <si>
    <t>2016 год</t>
  </si>
  <si>
    <t>Итого 2016 год:</t>
  </si>
  <si>
    <t>2017 год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</si>
  <si>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</si>
  <si>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</si>
  <si>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</si>
  <si>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</si>
  <si>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</si>
  <si>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</si>
  <si>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</si>
  <si>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в том числе кредиторская задолженность 2014 года</t>
  </si>
  <si>
    <t xml:space="preserve">                         к постановлению Администрации города Норильска</t>
  </si>
  <si>
    <t>в том числе, кредиторская задолженность 2014 года</t>
  </si>
  <si>
    <t>Приложение 6</t>
  </si>
  <si>
    <t xml:space="preserve">                         от 01.12.2015 №577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</si>
</sst>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р_."/>
    <numFmt numFmtId="165" formatCode="_-* #,##0.0_р_._-;\-* #,##0.0_р_._-;_-* &quot;-&quot;??_р_._-;_-@_-"/>
    <numFmt numFmtId="166" formatCode="_-* #,##0_р_._-;\-* #,##0_р_._-;_-* &quot;-&quot;??_р_._-;_-@_-"/>
    <numFmt numFmtId="167" formatCode="#,##0.0_р_.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56"/>
      <name val="Arial"/>
      <family val="2"/>
      <charset val="204"/>
    </font>
    <font>
      <sz val="20"/>
      <color indexed="56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i/>
      <sz val="11"/>
      <color indexed="56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0" applyFont="1" applyAlignment="1"/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6" fontId="0" fillId="0" borderId="0" xfId="0" applyNumberFormat="1"/>
    <xf numFmtId="166" fontId="1" fillId="0" borderId="0" xfId="1" applyNumberFormat="1" applyFont="1"/>
    <xf numFmtId="0" fontId="11" fillId="0" borderId="1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 wrapText="1"/>
    </xf>
    <xf numFmtId="165" fontId="1" fillId="0" borderId="18" xfId="3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3" fontId="13" fillId="0" borderId="10" xfId="0" applyNumberFormat="1" applyFont="1" applyFill="1" applyBorder="1" applyAlignment="1">
      <alignment horizontal="center" vertical="center" wrapText="1"/>
    </xf>
    <xf numFmtId="165" fontId="13" fillId="0" borderId="18" xfId="3" applyNumberFormat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8" fontId="13" fillId="0" borderId="1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 wrapText="1"/>
    </xf>
    <xf numFmtId="165" fontId="13" fillId="0" borderId="19" xfId="3" applyNumberFormat="1" applyFont="1" applyFill="1" applyBorder="1" applyAlignment="1">
      <alignment horizontal="center" vertical="center"/>
    </xf>
    <xf numFmtId="0" fontId="0" fillId="2" borderId="0" xfId="0" applyFill="1"/>
    <xf numFmtId="0" fontId="12" fillId="0" borderId="2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165" fontId="14" fillId="0" borderId="21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/>
    <xf numFmtId="0" fontId="15" fillId="0" borderId="0" xfId="0" applyFont="1"/>
    <xf numFmtId="0" fontId="12" fillId="0" borderId="0" xfId="0" applyFont="1" applyFill="1" applyBorder="1" applyAlignment="1">
      <alignment horizontal="center" vertical="center"/>
    </xf>
    <xf numFmtId="165" fontId="13" fillId="0" borderId="21" xfId="3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left" vertical="center"/>
    </xf>
    <xf numFmtId="3" fontId="13" fillId="0" borderId="23" xfId="0" applyNumberFormat="1" applyFont="1" applyFill="1" applyBorder="1" applyAlignment="1">
      <alignment horizontal="center" vertical="center" wrapText="1"/>
    </xf>
    <xf numFmtId="165" fontId="13" fillId="0" borderId="24" xfId="3" applyNumberFormat="1" applyFont="1" applyFill="1" applyBorder="1" applyAlignment="1">
      <alignment horizontal="center" vertical="center"/>
    </xf>
    <xf numFmtId="3" fontId="9" fillId="0" borderId="25" xfId="0" applyNumberFormat="1" applyFont="1" applyFill="1" applyBorder="1" applyAlignment="1">
      <alignment horizontal="center" vertical="center" wrapText="1"/>
    </xf>
    <xf numFmtId="1" fontId="8" fillId="2" borderId="26" xfId="2" applyNumberFormat="1" applyFont="1" applyFill="1" applyBorder="1" applyAlignment="1">
      <alignment horizontal="center" vertical="center" wrapText="1"/>
    </xf>
    <xf numFmtId="1" fontId="8" fillId="2" borderId="25" xfId="2" applyNumberFormat="1" applyFont="1" applyFill="1" applyBorder="1" applyAlignment="1">
      <alignment horizontal="center" vertical="center" wrapText="1"/>
    </xf>
    <xf numFmtId="164" fontId="8" fillId="2" borderId="25" xfId="2" applyNumberFormat="1" applyFont="1" applyFill="1" applyBorder="1" applyAlignment="1">
      <alignment horizontal="center" vertical="center" wrapText="1"/>
    </xf>
    <xf numFmtId="165" fontId="8" fillId="2" borderId="27" xfId="3" applyNumberFormat="1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1" fontId="8" fillId="2" borderId="3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center" vertical="center" wrapText="1"/>
    </xf>
    <xf numFmtId="165" fontId="8" fillId="2" borderId="28" xfId="3" applyNumberFormat="1" applyFont="1" applyFill="1" applyBorder="1" applyAlignment="1">
      <alignment horizontal="center" vertical="center" wrapText="1"/>
    </xf>
    <xf numFmtId="168" fontId="13" fillId="0" borderId="6" xfId="0" applyNumberFormat="1" applyFont="1" applyFill="1" applyBorder="1" applyAlignment="1">
      <alignment horizontal="center" vertical="center" wrapText="1"/>
    </xf>
    <xf numFmtId="168" fontId="9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" fontId="8" fillId="3" borderId="11" xfId="2" applyNumberFormat="1" applyFont="1" applyFill="1" applyBorder="1" applyAlignment="1">
      <alignment horizontal="center" vertical="center" wrapText="1"/>
    </xf>
    <xf numFmtId="1" fontId="8" fillId="3" borderId="12" xfId="2" applyNumberFormat="1" applyFont="1" applyFill="1" applyBorder="1" applyAlignment="1">
      <alignment horizontal="center" vertical="center" wrapText="1"/>
    </xf>
    <xf numFmtId="164" fontId="8" fillId="3" borderId="12" xfId="2" applyNumberFormat="1" applyFont="1" applyFill="1" applyBorder="1" applyAlignment="1">
      <alignment horizontal="center" vertical="center" wrapText="1"/>
    </xf>
    <xf numFmtId="167" fontId="8" fillId="3" borderId="12" xfId="2" applyNumberFormat="1" applyFont="1" applyFill="1" applyBorder="1" applyAlignment="1">
      <alignment horizontal="center" vertical="center" wrapText="1"/>
    </xf>
    <xf numFmtId="165" fontId="8" fillId="3" borderId="13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&#1075;&#1086;&#1076;/&#1055;&#1086;&#1089;&#1090;&#1072;&#1085;&#1086;&#1074;&#1083;&#1077;&#1085;&#1080;&#1103;%20&#1088;&#1072;&#1089;&#1087;&#1086;&#1088;&#1103;&#1078;&#1077;&#1085;&#1080;&#1103;/&#1040;&#1082;&#1090;&#1091;&#1072;&#1083;&#1100;&#1085;&#1072;&#1103;%20&#1088;&#1077;&#1076;&#1072;&#1082;&#1094;&#1080;&#1103;%20&#1087;&#1086;&#1089;&#1090;%20&#8470;%2017%20(&#8470;%20284%20&#1086;&#1090;%2009.06.15)/&#1055;&#1088;&#1080;&#1083;&#1086;&#1078;&#1077;&#1085;&#1080;&#1077;%20&#8470;%205%20&#1082;%20&#1052;&#1055;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"/>
      <sheetName val="Прил 4 раздел 3"/>
      <sheetName val="Прил 4 раздел 4"/>
      <sheetName val="Прил 4 раздел 5"/>
      <sheetName val="Прил.5"/>
      <sheetName val="Прил. 4.1. "/>
    </sheetNames>
    <sheetDataSet>
      <sheetData sheetId="0"/>
      <sheetData sheetId="1"/>
      <sheetData sheetId="2">
        <row r="34">
          <cell r="D34">
            <v>693450.9</v>
          </cell>
          <cell r="I34">
            <v>321395.5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tabSelected="1" view="pageBreakPreview" zoomScaleSheetLayoutView="100" workbookViewId="0">
      <selection activeCell="A11" sqref="A11:E11"/>
    </sheetView>
  </sheetViews>
  <sheetFormatPr defaultRowHeight="14.4" outlineLevelRow="1" x14ac:dyDescent="0.3"/>
  <cols>
    <col min="1" max="1" width="4.33203125" customWidth="1"/>
    <col min="2" max="2" width="31.33203125" customWidth="1"/>
    <col min="3" max="3" width="24.88671875" customWidth="1"/>
    <col min="4" max="4" width="25.6640625" customWidth="1"/>
    <col min="5" max="5" width="15.88671875" customWidth="1"/>
    <col min="6" max="6" width="17.6640625" customWidth="1"/>
  </cols>
  <sheetData>
    <row r="1" spans="1:12" ht="20.25" customHeight="1" x14ac:dyDescent="0.3">
      <c r="C1" s="30"/>
      <c r="D1" s="30" t="s">
        <v>30</v>
      </c>
      <c r="E1" s="30"/>
    </row>
    <row r="2" spans="1:12" ht="13.5" customHeight="1" x14ac:dyDescent="0.3">
      <c r="A2" s="28"/>
      <c r="B2" s="28"/>
      <c r="C2" s="30" t="s">
        <v>28</v>
      </c>
      <c r="D2" s="30"/>
      <c r="E2" s="30"/>
    </row>
    <row r="3" spans="1:12" ht="21.75" customHeight="1" x14ac:dyDescent="0.4">
      <c r="A3" s="29"/>
      <c r="B3" s="29"/>
      <c r="C3" s="30" t="s">
        <v>31</v>
      </c>
      <c r="D3" s="30"/>
      <c r="E3" s="30"/>
      <c r="F3" s="1"/>
      <c r="G3" s="1"/>
    </row>
    <row r="4" spans="1:12" ht="21.75" customHeight="1" x14ac:dyDescent="0.4">
      <c r="A4" s="29"/>
      <c r="B4" s="29"/>
      <c r="C4" s="30"/>
      <c r="D4" s="30"/>
      <c r="E4" s="30"/>
      <c r="F4" s="1"/>
      <c r="G4" s="1"/>
    </row>
    <row r="5" spans="1:12" ht="16.5" customHeight="1" thickBot="1" x14ac:dyDescent="0.35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5.75" customHeight="1" x14ac:dyDescent="0.3">
      <c r="A6" s="49" t="s">
        <v>1</v>
      </c>
      <c r="B6" s="51" t="s">
        <v>2</v>
      </c>
      <c r="C6" s="51" t="s">
        <v>3</v>
      </c>
      <c r="D6" s="51" t="s">
        <v>4</v>
      </c>
      <c r="E6" s="53" t="s">
        <v>5</v>
      </c>
    </row>
    <row r="7" spans="1:12" ht="40.5" customHeight="1" thickBot="1" x14ac:dyDescent="0.35">
      <c r="A7" s="50"/>
      <c r="B7" s="52"/>
      <c r="C7" s="52"/>
      <c r="D7" s="52"/>
      <c r="E7" s="54"/>
    </row>
    <row r="8" spans="1:12" ht="15" thickBot="1" x14ac:dyDescent="0.35">
      <c r="A8" s="2">
        <v>1</v>
      </c>
      <c r="B8" s="3">
        <v>2</v>
      </c>
      <c r="C8" s="3">
        <v>3</v>
      </c>
      <c r="D8" s="3">
        <v>4</v>
      </c>
      <c r="E8" s="4">
        <v>5</v>
      </c>
    </row>
    <row r="9" spans="1:12" ht="42.75" customHeight="1" x14ac:dyDescent="0.3">
      <c r="A9" s="42"/>
      <c r="B9" s="43" t="s">
        <v>6</v>
      </c>
      <c r="C9" s="44">
        <f>C24+C27+C29+C31+C33+C35</f>
        <v>960</v>
      </c>
      <c r="D9" s="47">
        <f>D24+D27+D29+D31+D33+D35</f>
        <v>43649.7</v>
      </c>
      <c r="E9" s="45">
        <f>E24+E27+E29+E31+E33+E35</f>
        <v>693450.9</v>
      </c>
      <c r="F9" s="5">
        <f>E9-'[1]Прил 3'!D34</f>
        <v>0</v>
      </c>
    </row>
    <row r="10" spans="1:12" ht="32.25" customHeight="1" thickBot="1" x14ac:dyDescent="0.35">
      <c r="A10" s="38"/>
      <c r="B10" s="39" t="s">
        <v>29</v>
      </c>
      <c r="C10" s="40"/>
      <c r="D10" s="37"/>
      <c r="E10" s="41">
        <f>E25</f>
        <v>40119.199999999997</v>
      </c>
      <c r="F10" s="5"/>
    </row>
    <row r="11" spans="1:12" ht="33" customHeight="1" thickBot="1" x14ac:dyDescent="0.35">
      <c r="A11" s="58"/>
      <c r="B11" s="59" t="s">
        <v>7</v>
      </c>
      <c r="C11" s="60">
        <f>C24+C27+C29</f>
        <v>480</v>
      </c>
      <c r="D11" s="61">
        <f>D24+D27+D29</f>
        <v>19754.7</v>
      </c>
      <c r="E11" s="62">
        <f>E24+E27+E29</f>
        <v>321395.5</v>
      </c>
      <c r="F11" s="6">
        <f>E11-'[1]Прил 3'!I34</f>
        <v>0</v>
      </c>
    </row>
    <row r="12" spans="1:12" ht="23.25" hidden="1" customHeight="1" outlineLevel="1" x14ac:dyDescent="0.3">
      <c r="A12" s="55" t="s">
        <v>8</v>
      </c>
      <c r="B12" s="56"/>
      <c r="C12" s="56"/>
      <c r="D12" s="56"/>
      <c r="E12" s="57"/>
    </row>
    <row r="13" spans="1:12" ht="23.25" hidden="1" customHeight="1" outlineLevel="1" x14ac:dyDescent="0.3">
      <c r="A13" s="7">
        <v>1</v>
      </c>
      <c r="B13" s="8" t="s">
        <v>9</v>
      </c>
      <c r="C13" s="9">
        <v>160</v>
      </c>
      <c r="D13" s="10">
        <v>7117</v>
      </c>
      <c r="E13" s="11">
        <v>83874.018728499985</v>
      </c>
    </row>
    <row r="14" spans="1:12" ht="22.5" hidden="1" customHeight="1" outlineLevel="1" thickBot="1" x14ac:dyDescent="0.35">
      <c r="A14" s="12"/>
      <c r="B14" s="13" t="s">
        <v>10</v>
      </c>
      <c r="C14" s="14">
        <v>160</v>
      </c>
      <c r="D14" s="14">
        <f>D13</f>
        <v>7117</v>
      </c>
      <c r="E14" s="15">
        <v>83874.018728499985</v>
      </c>
      <c r="F14" s="5"/>
    </row>
    <row r="15" spans="1:12" ht="25.5" hidden="1" customHeight="1" outlineLevel="1" x14ac:dyDescent="0.3">
      <c r="A15" s="55" t="s">
        <v>11</v>
      </c>
      <c r="B15" s="56"/>
      <c r="C15" s="56"/>
      <c r="D15" s="56"/>
      <c r="E15" s="57"/>
    </row>
    <row r="16" spans="1:12" ht="22.5" hidden="1" customHeight="1" outlineLevel="1" x14ac:dyDescent="0.3">
      <c r="A16" s="7">
        <v>2</v>
      </c>
      <c r="B16" s="8" t="s">
        <v>9</v>
      </c>
      <c r="C16" s="9">
        <v>160</v>
      </c>
      <c r="D16" s="16">
        <v>7490.8</v>
      </c>
      <c r="E16" s="11">
        <v>76259</v>
      </c>
    </row>
    <row r="17" spans="1:6" ht="21.75" hidden="1" customHeight="1" outlineLevel="1" thickBot="1" x14ac:dyDescent="0.35">
      <c r="A17" s="17"/>
      <c r="B17" s="18" t="s">
        <v>12</v>
      </c>
      <c r="C17" s="14">
        <v>160</v>
      </c>
      <c r="D17" s="19">
        <f>D16</f>
        <v>7490.8</v>
      </c>
      <c r="E17" s="15">
        <f>E16</f>
        <v>76259</v>
      </c>
      <c r="F17" s="5"/>
    </row>
    <row r="18" spans="1:6" ht="24.75" hidden="1" customHeight="1" outlineLevel="1" x14ac:dyDescent="0.3">
      <c r="A18" s="55" t="s">
        <v>13</v>
      </c>
      <c r="B18" s="56"/>
      <c r="C18" s="56"/>
      <c r="D18" s="56"/>
      <c r="E18" s="57"/>
    </row>
    <row r="19" spans="1:6" ht="24" hidden="1" customHeight="1" outlineLevel="1" x14ac:dyDescent="0.3">
      <c r="A19" s="7">
        <v>3</v>
      </c>
      <c r="B19" s="8" t="s">
        <v>9</v>
      </c>
      <c r="C19" s="9">
        <v>160</v>
      </c>
      <c r="D19" s="10">
        <v>5034</v>
      </c>
      <c r="E19" s="11">
        <v>78234.399999999994</v>
      </c>
    </row>
    <row r="20" spans="1:6" ht="25.5" hidden="1" customHeight="1" outlineLevel="1" thickBot="1" x14ac:dyDescent="0.35">
      <c r="A20" s="20"/>
      <c r="B20" s="18" t="s">
        <v>14</v>
      </c>
      <c r="C20" s="21">
        <v>160</v>
      </c>
      <c r="D20" s="21">
        <f>D19</f>
        <v>5034</v>
      </c>
      <c r="E20" s="22">
        <f>E19</f>
        <v>78234.399999999994</v>
      </c>
      <c r="F20" s="5"/>
    </row>
    <row r="21" spans="1:6" ht="25.5" customHeight="1" outlineLevel="1" x14ac:dyDescent="0.3">
      <c r="A21" s="33"/>
      <c r="B21" s="34" t="s">
        <v>29</v>
      </c>
      <c r="C21" s="35"/>
      <c r="D21" s="35"/>
      <c r="E21" s="36">
        <f>E25</f>
        <v>40119.199999999997</v>
      </c>
      <c r="F21" s="5"/>
    </row>
    <row r="22" spans="1:6" ht="25.5" customHeight="1" outlineLevel="1" thickBot="1" x14ac:dyDescent="0.35">
      <c r="A22" s="24"/>
      <c r="B22" s="31"/>
      <c r="C22" s="25"/>
      <c r="D22" s="25"/>
      <c r="E22" s="32"/>
      <c r="F22" s="5"/>
    </row>
    <row r="23" spans="1:6" ht="17.399999999999999" x14ac:dyDescent="0.3">
      <c r="A23" s="55" t="s">
        <v>15</v>
      </c>
      <c r="B23" s="56"/>
      <c r="C23" s="56"/>
      <c r="D23" s="56"/>
      <c r="E23" s="57"/>
    </row>
    <row r="24" spans="1:6" ht="24.75" customHeight="1" thickBot="1" x14ac:dyDescent="0.35">
      <c r="A24" s="20"/>
      <c r="B24" s="18" t="s">
        <v>16</v>
      </c>
      <c r="C24" s="21">
        <v>160</v>
      </c>
      <c r="D24" s="46">
        <v>3824.7</v>
      </c>
      <c r="E24" s="22">
        <f>101.9+101847.5</f>
        <v>101949.4</v>
      </c>
    </row>
    <row r="25" spans="1:6" ht="24.75" customHeight="1" thickBot="1" x14ac:dyDescent="0.35">
      <c r="A25" s="24"/>
      <c r="B25" s="26" t="s">
        <v>27</v>
      </c>
      <c r="C25" s="25"/>
      <c r="D25" s="25"/>
      <c r="E25" s="27">
        <v>40119.199999999997</v>
      </c>
    </row>
    <row r="26" spans="1:6" ht="17.399999999999999" x14ac:dyDescent="0.3">
      <c r="A26" s="55" t="s">
        <v>17</v>
      </c>
      <c r="B26" s="56"/>
      <c r="C26" s="56"/>
      <c r="D26" s="56"/>
      <c r="E26" s="57"/>
    </row>
    <row r="27" spans="1:6" ht="23.25" customHeight="1" thickBot="1" x14ac:dyDescent="0.35">
      <c r="A27" s="20"/>
      <c r="B27" s="18" t="s">
        <v>18</v>
      </c>
      <c r="C27" s="21">
        <v>160</v>
      </c>
      <c r="D27" s="21">
        <v>7965</v>
      </c>
      <c r="E27" s="22">
        <v>107046.9</v>
      </c>
    </row>
    <row r="28" spans="1:6" ht="17.399999999999999" x14ac:dyDescent="0.3">
      <c r="A28" s="55" t="s">
        <v>19</v>
      </c>
      <c r="B28" s="56"/>
      <c r="C28" s="56"/>
      <c r="D28" s="56"/>
      <c r="E28" s="57"/>
    </row>
    <row r="29" spans="1:6" ht="27" customHeight="1" thickBot="1" x14ac:dyDescent="0.35">
      <c r="A29" s="20"/>
      <c r="B29" s="18" t="s">
        <v>20</v>
      </c>
      <c r="C29" s="21">
        <v>160</v>
      </c>
      <c r="D29" s="21">
        <v>7965</v>
      </c>
      <c r="E29" s="22">
        <v>112399.2</v>
      </c>
    </row>
    <row r="30" spans="1:6" ht="17.399999999999999" x14ac:dyDescent="0.3">
      <c r="A30" s="55" t="s">
        <v>21</v>
      </c>
      <c r="B30" s="56"/>
      <c r="C30" s="56"/>
      <c r="D30" s="56"/>
      <c r="E30" s="57"/>
    </row>
    <row r="31" spans="1:6" ht="24" customHeight="1" thickBot="1" x14ac:dyDescent="0.35">
      <c r="A31" s="20"/>
      <c r="B31" s="18" t="s">
        <v>22</v>
      </c>
      <c r="C31" s="21">
        <v>160</v>
      </c>
      <c r="D31" s="21">
        <v>7965</v>
      </c>
      <c r="E31" s="22">
        <v>118019.2</v>
      </c>
    </row>
    <row r="32" spans="1:6" ht="17.399999999999999" x14ac:dyDescent="0.3">
      <c r="A32" s="55" t="s">
        <v>23</v>
      </c>
      <c r="B32" s="56"/>
      <c r="C32" s="56"/>
      <c r="D32" s="56"/>
      <c r="E32" s="57"/>
    </row>
    <row r="33" spans="1:5" ht="22.5" customHeight="1" thickBot="1" x14ac:dyDescent="0.35">
      <c r="A33" s="20"/>
      <c r="B33" s="18" t="s">
        <v>24</v>
      </c>
      <c r="C33" s="21">
        <v>160</v>
      </c>
      <c r="D33" s="21">
        <v>7965</v>
      </c>
      <c r="E33" s="22">
        <v>123920.1</v>
      </c>
    </row>
    <row r="34" spans="1:5" ht="17.399999999999999" x14ac:dyDescent="0.3">
      <c r="A34" s="55" t="s">
        <v>25</v>
      </c>
      <c r="B34" s="56"/>
      <c r="C34" s="56"/>
      <c r="D34" s="56"/>
      <c r="E34" s="57"/>
    </row>
    <row r="35" spans="1:5" ht="27" customHeight="1" thickBot="1" x14ac:dyDescent="0.35">
      <c r="A35" s="20"/>
      <c r="B35" s="18" t="s">
        <v>26</v>
      </c>
      <c r="C35" s="21">
        <v>160</v>
      </c>
      <c r="D35" s="21">
        <v>7965</v>
      </c>
      <c r="E35" s="22">
        <v>130116.1</v>
      </c>
    </row>
    <row r="36" spans="1:5" x14ac:dyDescent="0.3">
      <c r="B36" s="23"/>
    </row>
    <row r="37" spans="1:5" x14ac:dyDescent="0.3">
      <c r="B37" s="23"/>
    </row>
    <row r="38" spans="1:5" x14ac:dyDescent="0.3">
      <c r="B38" s="23"/>
    </row>
    <row r="39" spans="1:5" x14ac:dyDescent="0.3">
      <c r="B39" s="23"/>
    </row>
    <row r="40" spans="1:5" x14ac:dyDescent="0.3">
      <c r="B40" s="23"/>
    </row>
    <row r="41" spans="1:5" x14ac:dyDescent="0.3">
      <c r="B41" s="23"/>
    </row>
    <row r="42" spans="1:5" x14ac:dyDescent="0.3">
      <c r="B42" s="23"/>
    </row>
    <row r="43" spans="1:5" x14ac:dyDescent="0.3">
      <c r="B43" s="23"/>
    </row>
    <row r="44" spans="1:5" x14ac:dyDescent="0.3">
      <c r="B44" s="23"/>
    </row>
    <row r="45" spans="1:5" x14ac:dyDescent="0.3">
      <c r="B45" s="23"/>
    </row>
    <row r="46" spans="1:5" x14ac:dyDescent="0.3">
      <c r="B46" s="23"/>
    </row>
    <row r="47" spans="1:5" x14ac:dyDescent="0.3">
      <c r="B47" s="23"/>
    </row>
    <row r="48" spans="1:5" x14ac:dyDescent="0.3">
      <c r="B48" s="23"/>
    </row>
    <row r="49" spans="2:2" x14ac:dyDescent="0.3">
      <c r="B49" s="23"/>
    </row>
    <row r="50" spans="2:2" x14ac:dyDescent="0.3">
      <c r="B50" s="23"/>
    </row>
    <row r="51" spans="2:2" x14ac:dyDescent="0.3">
      <c r="B51" s="23"/>
    </row>
    <row r="52" spans="2:2" x14ac:dyDescent="0.3">
      <c r="B52" s="23"/>
    </row>
    <row r="53" spans="2:2" x14ac:dyDescent="0.3">
      <c r="B53" s="23"/>
    </row>
    <row r="54" spans="2:2" x14ac:dyDescent="0.3">
      <c r="B54" s="23"/>
    </row>
    <row r="55" spans="2:2" x14ac:dyDescent="0.3">
      <c r="B55" s="23"/>
    </row>
    <row r="56" spans="2:2" x14ac:dyDescent="0.3">
      <c r="B56" s="23"/>
    </row>
    <row r="57" spans="2:2" x14ac:dyDescent="0.3">
      <c r="B57" s="23"/>
    </row>
    <row r="58" spans="2:2" x14ac:dyDescent="0.3">
      <c r="B58" s="23"/>
    </row>
    <row r="59" spans="2:2" x14ac:dyDescent="0.3">
      <c r="B59" s="23"/>
    </row>
    <row r="60" spans="2:2" x14ac:dyDescent="0.3">
      <c r="B60" s="23"/>
    </row>
    <row r="61" spans="2:2" x14ac:dyDescent="0.3">
      <c r="B61" s="23"/>
    </row>
    <row r="62" spans="2:2" x14ac:dyDescent="0.3">
      <c r="B62" s="23"/>
    </row>
    <row r="63" spans="2:2" x14ac:dyDescent="0.3">
      <c r="B63" s="23"/>
    </row>
    <row r="64" spans="2:2" x14ac:dyDescent="0.3">
      <c r="B64" s="23"/>
    </row>
    <row r="65" spans="2:2" x14ac:dyDescent="0.3">
      <c r="B65" s="23"/>
    </row>
    <row r="66" spans="2:2" x14ac:dyDescent="0.3">
      <c r="B66" s="23"/>
    </row>
    <row r="67" spans="2:2" x14ac:dyDescent="0.3">
      <c r="B67" s="23"/>
    </row>
    <row r="68" spans="2:2" x14ac:dyDescent="0.3">
      <c r="B68" s="23"/>
    </row>
    <row r="69" spans="2:2" x14ac:dyDescent="0.3">
      <c r="B69" s="23"/>
    </row>
    <row r="70" spans="2:2" x14ac:dyDescent="0.3">
      <c r="B70" s="23"/>
    </row>
    <row r="71" spans="2:2" x14ac:dyDescent="0.3">
      <c r="B71" s="23"/>
    </row>
    <row r="72" spans="2:2" x14ac:dyDescent="0.3">
      <c r="B72" s="23"/>
    </row>
    <row r="73" spans="2:2" x14ac:dyDescent="0.3">
      <c r="B73" s="23"/>
    </row>
    <row r="74" spans="2:2" x14ac:dyDescent="0.3">
      <c r="B74" s="23"/>
    </row>
    <row r="75" spans="2:2" x14ac:dyDescent="0.3">
      <c r="B75" s="23"/>
    </row>
    <row r="76" spans="2:2" x14ac:dyDescent="0.3">
      <c r="B76" s="23"/>
    </row>
  </sheetData>
  <mergeCells count="15">
    <mergeCell ref="A30:E30"/>
    <mergeCell ref="A32:E32"/>
    <mergeCell ref="A34:E34"/>
    <mergeCell ref="A12:E12"/>
    <mergeCell ref="A15:E15"/>
    <mergeCell ref="A18:E18"/>
    <mergeCell ref="A23:E23"/>
    <mergeCell ref="A26:E26"/>
    <mergeCell ref="A28:E28"/>
    <mergeCell ref="A5:L5"/>
    <mergeCell ref="A6:A7"/>
    <mergeCell ref="B6:B7"/>
    <mergeCell ref="C6:C7"/>
    <mergeCell ref="D6:D7"/>
    <mergeCell ref="E6:E7"/>
  </mergeCells>
  <pageMargins left="0.47244094488188981" right="0.19685039370078741" top="0.74803149606299213" bottom="0.74803149606299213" header="0.31496062992125984" footer="0.31496062992125984"/>
  <pageSetup paperSize="9" scale="94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5</vt:lpstr>
      <vt:lpstr>'Прил 4 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2015-06-17T10:21:20Z</cp:lastPrinted>
  <dcterms:created xsi:type="dcterms:W3CDTF">2015-06-17T09:26:15Z</dcterms:created>
  <dcterms:modified xsi:type="dcterms:W3CDTF">2015-12-01T03:26:07Z</dcterms:modified>
</cp:coreProperties>
</file>